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Лист1!$A$1:$D$139</definedName>
  </definedNames>
  <calcPr calcId="145621"/>
</workbook>
</file>

<file path=xl/calcChain.xml><?xml version="1.0" encoding="utf-8"?>
<calcChain xmlns="http://schemas.openxmlformats.org/spreadsheetml/2006/main">
  <c r="B138" i="1" l="1"/>
  <c r="B137" i="1"/>
  <c r="B136" i="1"/>
  <c r="B11" i="1"/>
  <c r="B8" i="1"/>
  <c r="B54" i="1" l="1"/>
  <c r="B28" i="1" l="1"/>
  <c r="B20" i="1"/>
  <c r="B16" i="1"/>
  <c r="B13" i="1"/>
  <c r="B117" i="1"/>
  <c r="B135" i="1"/>
  <c r="B134" i="1" s="1"/>
  <c r="B115" i="1"/>
  <c r="B107" i="1"/>
  <c r="B103" i="1" l="1"/>
  <c r="B112" i="1" l="1"/>
  <c r="B10" i="1"/>
  <c r="B9" i="1" s="1"/>
  <c r="B139" i="1" l="1"/>
</calcChain>
</file>

<file path=xl/sharedStrings.xml><?xml version="1.0" encoding="utf-8"?>
<sst xmlns="http://schemas.openxmlformats.org/spreadsheetml/2006/main" count="262" uniqueCount="162">
  <si>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</si>
  <si>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</si>
  <si>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</si>
  <si>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</si>
  <si>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</si>
  <si>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</si>
  <si>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</si>
  <si>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</si>
  <si>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</si>
  <si>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</si>
  <si>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</si>
  <si>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</si>
  <si>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</si>
  <si>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</si>
  <si>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</si>
  <si>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</si>
  <si>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</si>
  <si>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</si>
  <si>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</si>
  <si>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</si>
  <si>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</si>
  <si>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</si>
  <si>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</si>
  <si>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</si>
  <si>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</si>
  <si>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</si>
  <si>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</si>
  <si>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Устранение свищей хомутами</t>
  </si>
  <si>
    <t>руб.</t>
  </si>
  <si>
    <t xml:space="preserve">Годовая фактическая стоимость работ (услуг) </t>
  </si>
  <si>
    <t>Доходы по дому:</t>
  </si>
  <si>
    <t>Адрес: ул. Шестиперова, д. 18</t>
  </si>
  <si>
    <t>шт.</t>
  </si>
  <si>
    <t>Замена электрической лампы накаливания</t>
  </si>
  <si>
    <t>метр</t>
  </si>
  <si>
    <t>Наладка теплоузла (снятие, установка конусов)</t>
  </si>
  <si>
    <t>1 дом</t>
  </si>
  <si>
    <t>Осмотр подвала</t>
  </si>
  <si>
    <t>Осмотр сантех. оборудования</t>
  </si>
  <si>
    <t>Осмотр электросчетчика</t>
  </si>
  <si>
    <t>Прочистка вентиляции</t>
  </si>
  <si>
    <t>Ремонт доводчика</t>
  </si>
  <si>
    <t>шт</t>
  </si>
  <si>
    <t>исполнение заявок не связанных с ремонтом</t>
  </si>
  <si>
    <t>дом</t>
  </si>
  <si>
    <t>Замена автомата</t>
  </si>
  <si>
    <t>Замена электропатрона с материалом</t>
  </si>
  <si>
    <t>Обследование вентиляции в квартире</t>
  </si>
  <si>
    <t>Остекление окна в подъезде</t>
  </si>
  <si>
    <t>Остекление оконых рам</t>
  </si>
  <si>
    <t>Прокладка электрокабеля АВВГ 2*2,5 мм2</t>
  </si>
  <si>
    <t>замена электрической лампы накаливания</t>
  </si>
  <si>
    <t>помещ</t>
  </si>
  <si>
    <t>Закрытие/открытие стояков водоснабжения с использованием  а/м газель</t>
  </si>
  <si>
    <t>Замена части стояка ГВС, ХВС</t>
  </si>
  <si>
    <t>Запуск системы отопления</t>
  </si>
  <si>
    <t>Ремонт труб КНС</t>
  </si>
  <si>
    <t>Смена вентиля д. 20 мм</t>
  </si>
  <si>
    <t>Установка заглушки d.15</t>
  </si>
  <si>
    <t>Устранение свищей на трубопроводах хомутами</t>
  </si>
  <si>
    <t>Демонтаж элементов детской площадки</t>
  </si>
  <si>
    <t>Заливка хоккейной коробки</t>
  </si>
  <si>
    <t>Очистка хоккейной коробки от снега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</si>
  <si>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</si>
  <si>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</si>
  <si>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</si>
  <si>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</si>
  <si>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</si>
  <si>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</si>
  <si>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</si>
  <si>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</si>
  <si>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</si>
  <si>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</si>
  <si>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</si>
  <si>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</si>
  <si>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</si>
  <si>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</si>
  <si>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</si>
  <si>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</si>
  <si>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</si>
  <si>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</si>
  <si>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</si>
  <si>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</si>
  <si>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</si>
  <si>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Гор.вода потр.при содер.общ.имущ. в МКД 3,4 кв.2022г. 6-9эт.К=0,9;1</t>
  </si>
  <si>
    <t>Гор.вода потр.при содер.общего имущ. в МКД 1,2 кв.2022г.6-9эт.К=0,9;1</t>
  </si>
  <si>
    <t>Отведение сточных вод в целях сод.общ.имущ.МКД 3,4кв.2022г.6-9 эт.К=0,</t>
  </si>
  <si>
    <t>Хол.вода потр.при содер.общ.имущ.в МКД 1,2 кв. 2022г.6-9 эт. К=0,9;1</t>
  </si>
  <si>
    <t>Хол.вода потр.при содер.общ.имущ.в МКД 3,4 кв.2022 6-9 эт. К=0,9;К=1</t>
  </si>
  <si>
    <t>Изготовление деревянной двери с блоком 0,9*1,9</t>
  </si>
  <si>
    <t>Кованая скамейка</t>
  </si>
  <si>
    <t>Наружное утепление квартиры, Шестиперова, 18</t>
  </si>
  <si>
    <t>Осмотр чердачного помещения</t>
  </si>
  <si>
    <t>Ремонт тамбурной двери (деревянной)</t>
  </si>
  <si>
    <t>Ремонт электрощита</t>
  </si>
  <si>
    <t>Установка входной двери (со стоимостью дверей)</t>
  </si>
  <si>
    <t>Установка дверного полотна (без стоимости плотна)</t>
  </si>
  <si>
    <t>Установка дверногоблока с 2  плотнами (без стоимости блока и 2 полотен</t>
  </si>
  <si>
    <t>Установка навесного замка</t>
  </si>
  <si>
    <t>Установка сничек и навеска замков</t>
  </si>
  <si>
    <t>Установка шарниров и пружины на дверь</t>
  </si>
  <si>
    <t>Частичный ремонт подъезда, ул.Шестиперова д.18</t>
  </si>
  <si>
    <t>вынос мусора, нежил. помещ</t>
  </si>
  <si>
    <t>Вывод вентканалов из трубы ПВХ на кровлю</t>
  </si>
  <si>
    <t>Закрытие и открытие стояков водоснабжения</t>
  </si>
  <si>
    <t>стояк</t>
  </si>
  <si>
    <t>Замена входной задвижки (хвс)</t>
  </si>
  <si>
    <t>Замена муфты</t>
  </si>
  <si>
    <t>Замена отвода</t>
  </si>
  <si>
    <t>Замена участка розлива ГВС д.50 п/п</t>
  </si>
  <si>
    <t>Замеры давления воды</t>
  </si>
  <si>
    <t>кв</t>
  </si>
  <si>
    <t>Опрессовка системы отопления дома</t>
  </si>
  <si>
    <t>Очистка внутридомовой канализационной сети</t>
  </si>
  <si>
    <t>п/м</t>
  </si>
  <si>
    <t>Промывка розлива ГВС</t>
  </si>
  <si>
    <t>Прочистка внутренней канализации</t>
  </si>
  <si>
    <t>Прочистка трубок секции водоподогревателя, ул. Шестиперова, д. 18</t>
  </si>
  <si>
    <t>водоподо</t>
  </si>
  <si>
    <t>Ремонт водоподогревателя, Шестиперова, 18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</si>
  <si>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</si>
  <si>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</si>
  <si>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</si>
  <si>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д.15 на внутридомой системе отопления(без сварки)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</si>
  <si>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</si>
  <si>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</si>
  <si>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врезки/сборки (с применением сварочных работ)</t>
  </si>
  <si>
    <t>Смена кранов д 20 с использованием сварки</t>
  </si>
  <si>
    <t>Смена кранов д. 20 с использованием сварки</t>
  </si>
  <si>
    <t>Устранение свищей сваркой (с заплаткой)</t>
  </si>
  <si>
    <t>свищ</t>
  </si>
  <si>
    <t>Утепление розлива ГВС, ул.Шестиперова д.18</t>
  </si>
  <si>
    <t>Частичная замена стояка КНС по квартире</t>
  </si>
  <si>
    <t>Частичная замена стояка ХВС</t>
  </si>
  <si>
    <t>Чистка стояка ХВС</t>
  </si>
  <si>
    <t>замена тройника, манжеты на стояке</t>
  </si>
  <si>
    <t>ремонт полотенцесушителя п/п</t>
  </si>
  <si>
    <t>частичная замена стояка ГВС</t>
  </si>
  <si>
    <t>частичная замена стояка ХВС</t>
  </si>
  <si>
    <t>частичная замена стояка с чисткой врезки</t>
  </si>
  <si>
    <t>чистка врезки</t>
  </si>
  <si>
    <t>открытие продухов</t>
  </si>
  <si>
    <t>Содержание,экспл. и ремонт лифтового хоз-ва 3,4 кв. 2022 г. К=0,9;1</t>
  </si>
  <si>
    <t>Ремонт вентиляционного борова</t>
  </si>
  <si>
    <t>Ремонт входной группы, ул.Шестиперова д.18</t>
  </si>
  <si>
    <t>Дезинсекция Дезснабсервис</t>
  </si>
  <si>
    <t>Демонтаж старого забора</t>
  </si>
  <si>
    <t>пм</t>
  </si>
  <si>
    <t>Демонтаж шпал с детской площадки, Шестиперова д.18</t>
  </si>
  <si>
    <t>Завоз плодородной почвы (чернозема) позаявочно</t>
  </si>
  <si>
    <t>кг</t>
  </si>
  <si>
    <t>Изготовление штакетного забора h=0,7, l=2,5, ширина штакетника 7,5 с о</t>
  </si>
  <si>
    <t>пролет</t>
  </si>
  <si>
    <t>Организация мест накоп.ртуть сод-х ламп 3,4кв. 2022г.К=0,6;0,8;0,85;0,</t>
  </si>
  <si>
    <t>Отпуск цветочной рассады 2022 г.</t>
  </si>
  <si>
    <t>Уборка придомовой территории 3,4 кв. 2022 г. К=0,85;0,9;1</t>
  </si>
  <si>
    <t>Установка скамеек (кованая) Шестиперова д.18</t>
  </si>
  <si>
    <t>Установка штакетного забора l =2.5 h=0.7</t>
  </si>
  <si>
    <t>завоз песка в песочницу с предварительной их очисткой от старого</t>
  </si>
  <si>
    <t>м3</t>
  </si>
  <si>
    <t>Установка повысительного насоса на ХВС, Шестиперова д.18</t>
  </si>
  <si>
    <t>Установка магнитного замка, Шестиперова д.18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</si>
</sst>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7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0" xfId="3" applyFont="1" applyFill="1" applyAlignment="1">
      <alignment horizontal="center" vertical="center" wrapText="1"/>
    </xf>
    <xf numFmtId="0" fontId="0" fillId="0" borderId="0" xfId="0"/>
    <xf numFmtId="49" fontId="0" fillId="0" borderId="3" xfId="0" applyNumberFormat="1" applyFill="1" applyBorder="1"/>
    <xf numFmtId="2" fontId="2" fillId="0" borderId="0" xfId="0" applyNumberFormat="1" applyFont="1" applyFill="1" applyAlignment="1">
      <alignment horizontal="center" wrapText="1"/>
    </xf>
    <xf numFmtId="164" fontId="6" fillId="0" borderId="2" xfId="0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vertical="center" wrapText="1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165" fontId="0" fillId="0" borderId="3" xfId="0" applyNumberFormat="1" applyFill="1" applyBorder="1"/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4" borderId="0" xfId="0" applyFill="1"/>
    <xf numFmtId="49" fontId="0" fillId="3" borderId="3" xfId="0" applyNumberFormat="1" applyFill="1" applyBorder="1"/>
    <xf numFmtId="165" fontId="0" fillId="3" borderId="3" xfId="0" applyNumberFormat="1" applyFill="1" applyBorder="1"/>
    <xf numFmtId="0" fontId="0" fillId="3" borderId="0" xfId="0" applyFill="1"/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tabSelected="1" topLeftCell="A127" workbookViewId="0">
      <selection activeCell="B140" sqref="B140"/>
    </sheetView>
  </sheetViews>
  <sheetFormatPr defaultRowHeight="15" outlineLevelRow="2" x14ac:dyDescent="0.25"/>
  <cols>
    <col min="1" max="1" width="59.57031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2.5703125" style="4" customWidth="1"/>
    <col min="6" max="16384" width="9.140625" style="4"/>
  </cols>
  <sheetData>
    <row r="1" spans="1:4" s="5" customFormat="1" ht="37.5" customHeight="1" x14ac:dyDescent="0.25">
      <c r="A1" s="41" t="s">
        <v>7</v>
      </c>
      <c r="B1" s="41"/>
      <c r="C1" s="41"/>
      <c r="D1" s="41"/>
    </row>
    <row r="2" spans="1:4" s="5" customFormat="1" ht="17.25" customHeight="1" x14ac:dyDescent="0.25">
      <c r="A2" s="6" t="s">
        <v>31</v>
      </c>
      <c r="B2" s="43" t="s">
        <v>63</v>
      </c>
      <c r="C2" s="43"/>
      <c r="D2" s="43"/>
    </row>
    <row r="3" spans="1:4" s="5" customFormat="1" ht="57" x14ac:dyDescent="0.25">
      <c r="A3" s="7" t="s">
        <v>2</v>
      </c>
      <c r="B3" s="8" t="s">
        <v>29</v>
      </c>
      <c r="C3" s="9" t="s">
        <v>0</v>
      </c>
      <c r="D3" s="10" t="s">
        <v>1</v>
      </c>
    </row>
    <row r="4" spans="1:4" x14ac:dyDescent="0.25">
      <c r="A4" s="31" t="s">
        <v>64</v>
      </c>
      <c r="B4" s="32">
        <v>-2661797.0199999996</v>
      </c>
      <c r="C4" s="33" t="s">
        <v>28</v>
      </c>
      <c r="D4" s="4"/>
    </row>
    <row r="5" spans="1:4" s="5" customFormat="1" x14ac:dyDescent="0.25">
      <c r="A5" s="44" t="s">
        <v>30</v>
      </c>
      <c r="B5" s="45"/>
      <c r="C5" s="45"/>
      <c r="D5" s="46"/>
    </row>
    <row r="6" spans="1:4" s="5" customFormat="1" ht="28.5" x14ac:dyDescent="0.25">
      <c r="A6" s="7" t="s">
        <v>65</v>
      </c>
      <c r="B6" s="8">
        <v>1828801.39</v>
      </c>
      <c r="C6" s="11" t="s">
        <v>28</v>
      </c>
      <c r="D6" s="10"/>
    </row>
    <row r="7" spans="1:4" s="5" customFormat="1" x14ac:dyDescent="0.25">
      <c r="A7" s="7" t="s">
        <v>66</v>
      </c>
      <c r="B7" s="8">
        <v>1865266.79</v>
      </c>
      <c r="C7" s="11" t="s">
        <v>28</v>
      </c>
      <c r="D7" s="10"/>
    </row>
    <row r="8" spans="1:4" s="5" customFormat="1" ht="28.5" x14ac:dyDescent="0.25">
      <c r="A8" s="7" t="s">
        <v>67</v>
      </c>
      <c r="B8" s="8">
        <f>B7-B6</f>
        <v>36465.40000000014</v>
      </c>
      <c r="C8" s="11" t="s">
        <v>28</v>
      </c>
      <c r="D8" s="10"/>
    </row>
    <row r="9" spans="1:4" s="5" customFormat="1" x14ac:dyDescent="0.25">
      <c r="A9" s="7" t="s">
        <v>8</v>
      </c>
      <c r="B9" s="8">
        <f>B10</f>
        <v>6786</v>
      </c>
      <c r="C9" s="11" t="s">
        <v>28</v>
      </c>
      <c r="D9" s="10"/>
    </row>
    <row r="10" spans="1:4" s="5" customFormat="1" x14ac:dyDescent="0.25">
      <c r="A10" s="7" t="s">
        <v>9</v>
      </c>
      <c r="B10" s="12">
        <f>300*12+265.5*12</f>
        <v>6786</v>
      </c>
      <c r="C10" s="11" t="s">
        <v>28</v>
      </c>
      <c r="D10" s="10"/>
    </row>
    <row r="11" spans="1:4" s="5" customFormat="1" x14ac:dyDescent="0.25">
      <c r="A11" s="6" t="s">
        <v>68</v>
      </c>
      <c r="B11" s="13">
        <f>B6+B9-B10</f>
        <v>1828801.39</v>
      </c>
      <c r="C11" s="11" t="s">
        <v>28</v>
      </c>
      <c r="D11" s="14"/>
    </row>
    <row r="12" spans="1:4" s="5" customFormat="1" x14ac:dyDescent="0.25">
      <c r="A12" s="42" t="s">
        <v>10</v>
      </c>
      <c r="B12" s="42"/>
      <c r="C12" s="42"/>
      <c r="D12" s="42"/>
    </row>
    <row r="13" spans="1:4" s="5" customFormat="1" ht="29.25" thickBot="1" x14ac:dyDescent="0.3">
      <c r="A13" s="6" t="s">
        <v>11</v>
      </c>
      <c r="B13" s="13">
        <f>B14+B15</f>
        <v>269906.02</v>
      </c>
      <c r="C13" s="15"/>
      <c r="D13" s="14"/>
    </row>
    <row r="14" spans="1:4" s="27" customFormat="1" ht="15.75" thickBot="1" x14ac:dyDescent="0.3">
      <c r="A14" s="28" t="s">
        <v>69</v>
      </c>
      <c r="B14" s="34">
        <v>129046.97</v>
      </c>
      <c r="C14" s="28" t="s">
        <v>3</v>
      </c>
      <c r="D14" s="34">
        <v>29530.2</v>
      </c>
    </row>
    <row r="15" spans="1:4" s="27" customFormat="1" ht="15.75" thickBot="1" x14ac:dyDescent="0.3">
      <c r="A15" s="28" t="s">
        <v>70</v>
      </c>
      <c r="B15" s="34">
        <v>140859.04999999999</v>
      </c>
      <c r="C15" s="28" t="s">
        <v>3</v>
      </c>
      <c r="D15" s="34">
        <v>29530.2</v>
      </c>
    </row>
    <row r="16" spans="1:4" s="5" customFormat="1" ht="29.25" thickBot="1" x14ac:dyDescent="0.3">
      <c r="A16" s="6" t="s">
        <v>12</v>
      </c>
      <c r="B16" s="13">
        <f>B17+B18</f>
        <v>135564.18</v>
      </c>
      <c r="C16" s="15"/>
      <c r="D16" s="14"/>
    </row>
    <row r="17" spans="1:4" s="27" customFormat="1" ht="15.75" thickBot="1" x14ac:dyDescent="0.3">
      <c r="A17" s="28" t="s">
        <v>71</v>
      </c>
      <c r="B17" s="34">
        <v>63215.16</v>
      </c>
      <c r="C17" s="28" t="s">
        <v>3</v>
      </c>
      <c r="D17" s="34">
        <v>29526</v>
      </c>
    </row>
    <row r="18" spans="1:4" s="27" customFormat="1" ht="15.75" thickBot="1" x14ac:dyDescent="0.3">
      <c r="A18" s="28" t="s">
        <v>72</v>
      </c>
      <c r="B18" s="34">
        <v>72349.02</v>
      </c>
      <c r="C18" s="28" t="s">
        <v>3</v>
      </c>
      <c r="D18" s="34">
        <v>29530.2</v>
      </c>
    </row>
    <row r="19" spans="1:4" s="5" customFormat="1" ht="28.5" x14ac:dyDescent="0.25">
      <c r="A19" s="6" t="s">
        <v>13</v>
      </c>
      <c r="B19" s="13">
        <v>0</v>
      </c>
      <c r="C19" s="17"/>
      <c r="D19" s="14"/>
    </row>
    <row r="20" spans="1:4" s="5" customFormat="1" ht="43.5" thickBot="1" x14ac:dyDescent="0.3">
      <c r="A20" s="6" t="s">
        <v>14</v>
      </c>
      <c r="B20" s="13">
        <f>SUM(B21:B27)</f>
        <v>149718.12</v>
      </c>
      <c r="C20" s="15"/>
      <c r="D20" s="14"/>
    </row>
    <row r="21" spans="1:4" s="27" customFormat="1" ht="15.75" thickBot="1" x14ac:dyDescent="0.3">
      <c r="A21" s="28" t="s">
        <v>84</v>
      </c>
      <c r="B21" s="34">
        <v>4724.83</v>
      </c>
      <c r="C21" s="28" t="s">
        <v>3</v>
      </c>
      <c r="D21" s="34">
        <v>29530.2</v>
      </c>
    </row>
    <row r="22" spans="1:4" s="27" customFormat="1" ht="15.75" thickBot="1" x14ac:dyDescent="0.3">
      <c r="A22" s="28" t="s">
        <v>85</v>
      </c>
      <c r="B22" s="34">
        <v>4429.53</v>
      </c>
      <c r="C22" s="28" t="s">
        <v>3</v>
      </c>
      <c r="D22" s="34">
        <v>29530.2</v>
      </c>
    </row>
    <row r="23" spans="1:4" s="27" customFormat="1" ht="15.75" thickBot="1" x14ac:dyDescent="0.3">
      <c r="A23" s="28" t="s">
        <v>86</v>
      </c>
      <c r="B23" s="34">
        <v>2362.42</v>
      </c>
      <c r="C23" s="28" t="s">
        <v>3</v>
      </c>
      <c r="D23" s="34">
        <v>29530.2</v>
      </c>
    </row>
    <row r="24" spans="1:4" s="27" customFormat="1" ht="15.75" thickBot="1" x14ac:dyDescent="0.3">
      <c r="A24" s="28" t="s">
        <v>87</v>
      </c>
      <c r="B24" s="34">
        <v>3838.93</v>
      </c>
      <c r="C24" s="28" t="s">
        <v>3</v>
      </c>
      <c r="D24" s="34">
        <v>29530.2</v>
      </c>
    </row>
    <row r="25" spans="1:4" s="27" customFormat="1" ht="15.75" thickBot="1" x14ac:dyDescent="0.3">
      <c r="A25" s="28" t="s">
        <v>88</v>
      </c>
      <c r="B25" s="34">
        <v>3838.93</v>
      </c>
      <c r="C25" s="28" t="s">
        <v>3</v>
      </c>
      <c r="D25" s="34">
        <v>29530.2</v>
      </c>
    </row>
    <row r="26" spans="1:4" s="27" customFormat="1" ht="15.75" thickBot="1" x14ac:dyDescent="0.3">
      <c r="A26" s="28" t="s">
        <v>73</v>
      </c>
      <c r="B26" s="34">
        <v>63785.23</v>
      </c>
      <c r="C26" s="28" t="s">
        <v>3</v>
      </c>
      <c r="D26" s="34">
        <v>29530.2</v>
      </c>
    </row>
    <row r="27" spans="1:4" s="27" customFormat="1" ht="15.75" thickBot="1" x14ac:dyDescent="0.3">
      <c r="A27" s="28" t="s">
        <v>74</v>
      </c>
      <c r="B27" s="34">
        <v>66738.25</v>
      </c>
      <c r="C27" s="28" t="s">
        <v>3</v>
      </c>
      <c r="D27" s="34">
        <v>29530.2</v>
      </c>
    </row>
    <row r="28" spans="1:4" s="5" customFormat="1" ht="51.75" customHeight="1" outlineLevel="1" thickBot="1" x14ac:dyDescent="0.3">
      <c r="A28" s="6" t="s">
        <v>15</v>
      </c>
      <c r="B28" s="13">
        <f>SUM(B29:B53)</f>
        <v>266243.19999999995</v>
      </c>
      <c r="C28" s="18"/>
      <c r="D28" s="18"/>
    </row>
    <row r="29" spans="1:4" s="27" customFormat="1" ht="15.75" thickBot="1" x14ac:dyDescent="0.3">
      <c r="A29" s="28" t="s">
        <v>45</v>
      </c>
      <c r="B29" s="34">
        <v>248.9</v>
      </c>
      <c r="C29" s="28" t="s">
        <v>32</v>
      </c>
      <c r="D29" s="34">
        <v>1</v>
      </c>
    </row>
    <row r="30" spans="1:4" s="27" customFormat="1" ht="15.75" thickBot="1" x14ac:dyDescent="0.3">
      <c r="A30" s="28" t="s">
        <v>33</v>
      </c>
      <c r="B30" s="34">
        <v>1761.75</v>
      </c>
      <c r="C30" s="28" t="s">
        <v>32</v>
      </c>
      <c r="D30" s="34">
        <v>15</v>
      </c>
    </row>
    <row r="31" spans="1:4" s="27" customFormat="1" ht="15.75" thickBot="1" x14ac:dyDescent="0.3">
      <c r="A31" s="28" t="s">
        <v>46</v>
      </c>
      <c r="B31" s="34">
        <v>1959.6</v>
      </c>
      <c r="C31" s="28" t="s">
        <v>32</v>
      </c>
      <c r="D31" s="34">
        <v>4</v>
      </c>
    </row>
    <row r="32" spans="1:4" s="27" customFormat="1" ht="15.75" thickBot="1" x14ac:dyDescent="0.3">
      <c r="A32" s="28" t="s">
        <v>89</v>
      </c>
      <c r="B32" s="34">
        <v>5182.5</v>
      </c>
      <c r="C32" s="28" t="s">
        <v>32</v>
      </c>
      <c r="D32" s="34">
        <v>1</v>
      </c>
    </row>
    <row r="33" spans="1:4" s="27" customFormat="1" ht="15.75" thickBot="1" x14ac:dyDescent="0.3">
      <c r="A33" s="28" t="s">
        <v>91</v>
      </c>
      <c r="B33" s="34">
        <v>28800</v>
      </c>
      <c r="C33" s="28" t="s">
        <v>44</v>
      </c>
      <c r="D33" s="34">
        <v>1</v>
      </c>
    </row>
    <row r="34" spans="1:4" s="27" customFormat="1" ht="15.75" thickBot="1" x14ac:dyDescent="0.3">
      <c r="A34" s="28" t="s">
        <v>92</v>
      </c>
      <c r="B34" s="34">
        <v>466.43</v>
      </c>
      <c r="C34" s="28" t="s">
        <v>44</v>
      </c>
      <c r="D34" s="34">
        <v>1</v>
      </c>
    </row>
    <row r="35" spans="1:4" s="27" customFormat="1" ht="15.75" thickBot="1" x14ac:dyDescent="0.3">
      <c r="A35" s="28" t="s">
        <v>39</v>
      </c>
      <c r="B35" s="34">
        <v>333.94</v>
      </c>
      <c r="C35" s="28" t="s">
        <v>32</v>
      </c>
      <c r="D35" s="34">
        <v>1</v>
      </c>
    </row>
    <row r="36" spans="1:4" s="27" customFormat="1" ht="15.75" thickBot="1" x14ac:dyDescent="0.3">
      <c r="A36" s="28" t="s">
        <v>48</v>
      </c>
      <c r="B36" s="34">
        <v>12750.42</v>
      </c>
      <c r="C36" s="28" t="s">
        <v>32</v>
      </c>
      <c r="D36" s="34">
        <v>6</v>
      </c>
    </row>
    <row r="37" spans="1:4" s="27" customFormat="1" ht="15.75" thickBot="1" x14ac:dyDescent="0.3">
      <c r="A37" s="28" t="s">
        <v>49</v>
      </c>
      <c r="B37" s="34">
        <v>1747.74</v>
      </c>
      <c r="C37" s="28" t="s">
        <v>3</v>
      </c>
      <c r="D37" s="34">
        <v>1.3</v>
      </c>
    </row>
    <row r="38" spans="1:4" s="27" customFormat="1" ht="15.75" thickBot="1" x14ac:dyDescent="0.3">
      <c r="A38" s="28" t="s">
        <v>50</v>
      </c>
      <c r="B38" s="34">
        <v>4413.8999999999996</v>
      </c>
      <c r="C38" s="28" t="s">
        <v>4</v>
      </c>
      <c r="D38" s="34">
        <v>15</v>
      </c>
    </row>
    <row r="39" spans="1:4" s="27" customFormat="1" ht="15.75" thickBot="1" x14ac:dyDescent="0.3">
      <c r="A39" s="28" t="s">
        <v>41</v>
      </c>
      <c r="B39" s="34">
        <v>674.52</v>
      </c>
      <c r="C39" s="28" t="s">
        <v>32</v>
      </c>
      <c r="D39" s="34">
        <v>1</v>
      </c>
    </row>
    <row r="40" spans="1:4" s="27" customFormat="1" ht="15.75" thickBot="1" x14ac:dyDescent="0.3">
      <c r="A40" s="28" t="s">
        <v>93</v>
      </c>
      <c r="B40" s="34">
        <v>2997.82</v>
      </c>
      <c r="C40" s="28" t="s">
        <v>32</v>
      </c>
      <c r="D40" s="34">
        <v>1</v>
      </c>
    </row>
    <row r="41" spans="1:4" s="27" customFormat="1" ht="15.75" thickBot="1" x14ac:dyDescent="0.3">
      <c r="A41" s="28" t="s">
        <v>94</v>
      </c>
      <c r="B41" s="34">
        <v>1434.72</v>
      </c>
      <c r="C41" s="28" t="s">
        <v>32</v>
      </c>
      <c r="D41" s="34">
        <v>1</v>
      </c>
    </row>
    <row r="42" spans="1:4" s="27" customFormat="1" ht="15.75" thickBot="1" x14ac:dyDescent="0.3">
      <c r="A42" s="28" t="s">
        <v>95</v>
      </c>
      <c r="B42" s="34">
        <v>23351.94</v>
      </c>
      <c r="C42" s="28" t="s">
        <v>32</v>
      </c>
      <c r="D42" s="34">
        <v>1</v>
      </c>
    </row>
    <row r="43" spans="1:4" s="27" customFormat="1" ht="15.75" thickBot="1" x14ac:dyDescent="0.3">
      <c r="A43" s="28" t="s">
        <v>96</v>
      </c>
      <c r="B43" s="34">
        <v>1125.8699999999999</v>
      </c>
      <c r="C43" s="28" t="s">
        <v>32</v>
      </c>
      <c r="D43" s="34">
        <v>1</v>
      </c>
    </row>
    <row r="44" spans="1:4" s="27" customFormat="1" ht="15.75" thickBot="1" x14ac:dyDescent="0.3">
      <c r="A44" s="28" t="s">
        <v>97</v>
      </c>
      <c r="B44" s="34">
        <v>2937.82</v>
      </c>
      <c r="C44" s="28" t="s">
        <v>32</v>
      </c>
      <c r="D44" s="34">
        <v>1</v>
      </c>
    </row>
    <row r="45" spans="1:4" s="27" customFormat="1" ht="15.75" thickBot="1" x14ac:dyDescent="0.3">
      <c r="A45" s="28" t="s">
        <v>161</v>
      </c>
      <c r="B45" s="34">
        <v>24783.279999999999</v>
      </c>
      <c r="C45" s="28" t="s">
        <v>32</v>
      </c>
      <c r="D45" s="34">
        <v>1</v>
      </c>
    </row>
    <row r="46" spans="1:4" s="27" customFormat="1" ht="15.75" thickBot="1" x14ac:dyDescent="0.3">
      <c r="A46" s="28" t="s">
        <v>98</v>
      </c>
      <c r="B46" s="34">
        <v>1453.18</v>
      </c>
      <c r="C46" s="28" t="s">
        <v>32</v>
      </c>
      <c r="D46" s="34">
        <v>2</v>
      </c>
    </row>
    <row r="47" spans="1:4" s="27" customFormat="1" ht="15.75" thickBot="1" x14ac:dyDescent="0.3">
      <c r="A47" s="28" t="s">
        <v>99</v>
      </c>
      <c r="B47" s="34">
        <v>576.49</v>
      </c>
      <c r="C47" s="28" t="s">
        <v>32</v>
      </c>
      <c r="D47" s="34">
        <v>1</v>
      </c>
    </row>
    <row r="48" spans="1:4" s="27" customFormat="1" ht="15.75" thickBot="1" x14ac:dyDescent="0.3">
      <c r="A48" s="28" t="s">
        <v>100</v>
      </c>
      <c r="B48" s="34">
        <v>1301.18</v>
      </c>
      <c r="C48" s="28" t="s">
        <v>32</v>
      </c>
      <c r="D48" s="34">
        <v>2</v>
      </c>
    </row>
    <row r="49" spans="1:4" s="27" customFormat="1" ht="15.75" thickBot="1" x14ac:dyDescent="0.3">
      <c r="A49" s="28" t="s">
        <v>101</v>
      </c>
      <c r="B49" s="34">
        <v>7303.89</v>
      </c>
      <c r="C49" s="28" t="s">
        <v>44</v>
      </c>
      <c r="D49" s="34">
        <v>1</v>
      </c>
    </row>
    <row r="50" spans="1:4" s="27" customFormat="1" ht="15.75" thickBot="1" x14ac:dyDescent="0.3">
      <c r="A50" s="28" t="s">
        <v>102</v>
      </c>
      <c r="B50" s="34">
        <v>10911.15</v>
      </c>
      <c r="C50" s="28" t="s">
        <v>52</v>
      </c>
      <c r="D50" s="34">
        <v>9</v>
      </c>
    </row>
    <row r="51" spans="1:4" s="27" customFormat="1" ht="15.75" thickBot="1" x14ac:dyDescent="0.3">
      <c r="A51" s="28" t="s">
        <v>51</v>
      </c>
      <c r="B51" s="34">
        <v>588.96</v>
      </c>
      <c r="C51" s="28" t="s">
        <v>32</v>
      </c>
      <c r="D51" s="34">
        <v>4</v>
      </c>
    </row>
    <row r="52" spans="1:4" s="27" customFormat="1" ht="15.75" thickBot="1" x14ac:dyDescent="0.3">
      <c r="A52" s="28" t="s">
        <v>141</v>
      </c>
      <c r="B52" s="34">
        <v>3037.2</v>
      </c>
      <c r="C52" s="28" t="s">
        <v>42</v>
      </c>
      <c r="D52" s="34">
        <v>4</v>
      </c>
    </row>
    <row r="53" spans="1:4" s="27" customFormat="1" ht="15.75" thickBot="1" x14ac:dyDescent="0.3">
      <c r="A53" s="28" t="s">
        <v>144</v>
      </c>
      <c r="B53" s="34">
        <v>126100</v>
      </c>
      <c r="C53" s="28" t="s">
        <v>44</v>
      </c>
      <c r="D53" s="34">
        <v>1</v>
      </c>
    </row>
    <row r="54" spans="1:4" s="16" customFormat="1" ht="52.5" customHeight="1" outlineLevel="2" thickBot="1" x14ac:dyDescent="0.3">
      <c r="A54" s="6" t="s">
        <v>16</v>
      </c>
      <c r="B54" s="30">
        <f>SUM(B55:B101)</f>
        <v>492306.25999999995</v>
      </c>
      <c r="C54" s="19"/>
      <c r="D54" s="19"/>
    </row>
    <row r="55" spans="1:4" s="27" customFormat="1" ht="15.75" thickBot="1" x14ac:dyDescent="0.3">
      <c r="A55" s="28" t="s">
        <v>103</v>
      </c>
      <c r="B55" s="34">
        <v>10292.06</v>
      </c>
      <c r="C55" s="28" t="s">
        <v>4</v>
      </c>
      <c r="D55" s="34">
        <v>2</v>
      </c>
    </row>
    <row r="56" spans="1:4" s="27" customFormat="1" ht="15.75" thickBot="1" x14ac:dyDescent="0.3">
      <c r="A56" s="28" t="s">
        <v>104</v>
      </c>
      <c r="B56" s="34">
        <v>4369.62</v>
      </c>
      <c r="C56" s="28" t="s">
        <v>105</v>
      </c>
      <c r="D56" s="34">
        <v>6</v>
      </c>
    </row>
    <row r="57" spans="1:4" s="27" customFormat="1" ht="15.75" thickBot="1" x14ac:dyDescent="0.3">
      <c r="A57" s="28" t="s">
        <v>53</v>
      </c>
      <c r="B57" s="34">
        <v>576.87</v>
      </c>
      <c r="C57" s="28" t="s">
        <v>26</v>
      </c>
      <c r="D57" s="34">
        <v>1</v>
      </c>
    </row>
    <row r="58" spans="1:4" s="27" customFormat="1" ht="15.75" thickBot="1" x14ac:dyDescent="0.3">
      <c r="A58" s="28" t="s">
        <v>106</v>
      </c>
      <c r="B58" s="34">
        <v>6590</v>
      </c>
      <c r="C58" s="28" t="s">
        <v>32</v>
      </c>
      <c r="D58" s="34">
        <v>1</v>
      </c>
    </row>
    <row r="59" spans="1:4" s="27" customFormat="1" ht="15.75" thickBot="1" x14ac:dyDescent="0.3">
      <c r="A59" s="28" t="s">
        <v>107</v>
      </c>
      <c r="B59" s="34">
        <v>9679.6</v>
      </c>
      <c r="C59" s="28" t="s">
        <v>32</v>
      </c>
      <c r="D59" s="34">
        <v>20</v>
      </c>
    </row>
    <row r="60" spans="1:4" s="27" customFormat="1" ht="15.75" thickBot="1" x14ac:dyDescent="0.3">
      <c r="A60" s="28" t="s">
        <v>108</v>
      </c>
      <c r="B60" s="34">
        <v>367.62</v>
      </c>
      <c r="C60" s="28" t="s">
        <v>32</v>
      </c>
      <c r="D60" s="34">
        <v>1</v>
      </c>
    </row>
    <row r="61" spans="1:4" s="27" customFormat="1" ht="15.75" thickBot="1" x14ac:dyDescent="0.3">
      <c r="A61" s="28" t="s">
        <v>109</v>
      </c>
      <c r="B61" s="34">
        <v>1228.55</v>
      </c>
      <c r="C61" s="28" t="s">
        <v>4</v>
      </c>
      <c r="D61" s="34">
        <v>1</v>
      </c>
    </row>
    <row r="62" spans="1:4" s="27" customFormat="1" ht="15.75" thickBot="1" x14ac:dyDescent="0.3">
      <c r="A62" s="28" t="s">
        <v>54</v>
      </c>
      <c r="B62" s="34">
        <v>34917.019999999997</v>
      </c>
      <c r="C62" s="28" t="s">
        <v>34</v>
      </c>
      <c r="D62" s="34">
        <v>16</v>
      </c>
    </row>
    <row r="63" spans="1:4" s="27" customFormat="1" ht="15.75" thickBot="1" x14ac:dyDescent="0.3">
      <c r="A63" s="28" t="s">
        <v>110</v>
      </c>
      <c r="B63" s="34">
        <v>971.58</v>
      </c>
      <c r="C63" s="28" t="s">
        <v>111</v>
      </c>
      <c r="D63" s="34">
        <v>3</v>
      </c>
    </row>
    <row r="64" spans="1:4" s="27" customFormat="1" ht="15.75" thickBot="1" x14ac:dyDescent="0.3">
      <c r="A64" s="28" t="s">
        <v>55</v>
      </c>
      <c r="B64" s="34">
        <v>1117</v>
      </c>
      <c r="C64" s="28" t="s">
        <v>32</v>
      </c>
      <c r="D64" s="34">
        <v>1</v>
      </c>
    </row>
    <row r="65" spans="1:7" s="27" customFormat="1" ht="15.75" thickBot="1" x14ac:dyDescent="0.3">
      <c r="A65" s="28" t="s">
        <v>35</v>
      </c>
      <c r="B65" s="34">
        <v>1543.87</v>
      </c>
      <c r="C65" s="28" t="s">
        <v>36</v>
      </c>
      <c r="D65" s="34">
        <v>1</v>
      </c>
    </row>
    <row r="66" spans="1:7" s="27" customFormat="1" ht="15.75" thickBot="1" x14ac:dyDescent="0.3">
      <c r="A66" s="28" t="s">
        <v>112</v>
      </c>
      <c r="B66" s="34">
        <v>3466.08</v>
      </c>
      <c r="C66" s="28" t="s">
        <v>44</v>
      </c>
      <c r="D66" s="34">
        <v>1</v>
      </c>
    </row>
    <row r="67" spans="1:7" s="27" customFormat="1" ht="15.75" thickBot="1" x14ac:dyDescent="0.3">
      <c r="A67" s="28" t="s">
        <v>37</v>
      </c>
      <c r="B67" s="34">
        <v>1686.96</v>
      </c>
      <c r="C67" s="28" t="s">
        <v>44</v>
      </c>
      <c r="D67" s="34">
        <v>2</v>
      </c>
    </row>
    <row r="68" spans="1:7" s="27" customFormat="1" ht="15.75" thickBot="1" x14ac:dyDescent="0.3">
      <c r="A68" s="28" t="s">
        <v>38</v>
      </c>
      <c r="B68" s="34">
        <v>1406.46</v>
      </c>
      <c r="C68" s="28" t="s">
        <v>32</v>
      </c>
      <c r="D68" s="34">
        <v>3</v>
      </c>
    </row>
    <row r="69" spans="1:7" s="27" customFormat="1" ht="15.75" thickBot="1" x14ac:dyDescent="0.3">
      <c r="A69" s="28" t="s">
        <v>38</v>
      </c>
      <c r="B69" s="34">
        <v>8907.58</v>
      </c>
      <c r="C69" s="28" t="s">
        <v>32</v>
      </c>
      <c r="D69" s="34">
        <v>19</v>
      </c>
    </row>
    <row r="70" spans="1:7" s="27" customFormat="1" ht="15.75" thickBot="1" x14ac:dyDescent="0.3">
      <c r="A70" s="28" t="s">
        <v>113</v>
      </c>
      <c r="B70" s="34">
        <v>17219.28</v>
      </c>
      <c r="C70" s="28" t="s">
        <v>114</v>
      </c>
      <c r="D70" s="34">
        <v>24</v>
      </c>
    </row>
    <row r="71" spans="1:7" s="27" customFormat="1" ht="15.75" thickBot="1" x14ac:dyDescent="0.3">
      <c r="A71" s="28" t="s">
        <v>115</v>
      </c>
      <c r="B71" s="34">
        <v>1357.45</v>
      </c>
      <c r="C71" s="28" t="s">
        <v>44</v>
      </c>
      <c r="D71" s="34">
        <v>1</v>
      </c>
    </row>
    <row r="72" spans="1:7" s="27" customFormat="1" ht="15.75" thickBot="1" x14ac:dyDescent="0.3">
      <c r="A72" s="28" t="s">
        <v>116</v>
      </c>
      <c r="B72" s="34">
        <v>4447.62</v>
      </c>
      <c r="C72" s="28" t="s">
        <v>4</v>
      </c>
      <c r="D72" s="34">
        <v>18</v>
      </c>
    </row>
    <row r="73" spans="1:7" s="27" customFormat="1" ht="15.75" thickBot="1" x14ac:dyDescent="0.3">
      <c r="A73" s="28" t="s">
        <v>117</v>
      </c>
      <c r="B73" s="34">
        <v>7329.94</v>
      </c>
      <c r="C73" s="28" t="s">
        <v>118</v>
      </c>
      <c r="D73" s="34">
        <v>1</v>
      </c>
      <c r="G73" s="37"/>
    </row>
    <row r="74" spans="1:7" s="27" customFormat="1" ht="15.75" thickBot="1" x14ac:dyDescent="0.3">
      <c r="A74" s="28" t="s">
        <v>119</v>
      </c>
      <c r="B74" s="34">
        <v>31754.2</v>
      </c>
      <c r="C74" s="28" t="s">
        <v>44</v>
      </c>
      <c r="D74" s="34">
        <v>1</v>
      </c>
    </row>
    <row r="75" spans="1:7" s="27" customFormat="1" ht="15.75" thickBot="1" x14ac:dyDescent="0.3">
      <c r="A75" s="28" t="s">
        <v>56</v>
      </c>
      <c r="B75" s="34">
        <v>410.74</v>
      </c>
      <c r="C75" s="28" t="s">
        <v>32</v>
      </c>
      <c r="D75" s="34">
        <v>2</v>
      </c>
    </row>
    <row r="76" spans="1:7" s="27" customFormat="1" ht="15.75" thickBot="1" x14ac:dyDescent="0.3">
      <c r="A76" s="28" t="s">
        <v>120</v>
      </c>
      <c r="B76" s="34">
        <v>622.91999999999996</v>
      </c>
      <c r="C76" s="28" t="s">
        <v>105</v>
      </c>
      <c r="D76" s="34">
        <v>1</v>
      </c>
    </row>
    <row r="77" spans="1:7" s="27" customFormat="1" ht="15.75" thickBot="1" x14ac:dyDescent="0.3">
      <c r="A77" s="28" t="s">
        <v>121</v>
      </c>
      <c r="B77" s="34">
        <v>7898.8</v>
      </c>
      <c r="C77" s="28" t="s">
        <v>105</v>
      </c>
      <c r="D77" s="34">
        <v>10</v>
      </c>
    </row>
    <row r="78" spans="1:7" s="27" customFormat="1" ht="15.75" thickBot="1" x14ac:dyDescent="0.3">
      <c r="A78" s="28" t="s">
        <v>122</v>
      </c>
      <c r="B78" s="34">
        <v>2297.7600000000002</v>
      </c>
      <c r="C78" s="28" t="s">
        <v>44</v>
      </c>
      <c r="D78" s="34">
        <v>2</v>
      </c>
    </row>
    <row r="79" spans="1:7" s="27" customFormat="1" ht="15.75" thickBot="1" x14ac:dyDescent="0.3">
      <c r="A79" s="28" t="s">
        <v>57</v>
      </c>
      <c r="B79" s="34">
        <v>2849.4</v>
      </c>
      <c r="C79" s="28" t="s">
        <v>32</v>
      </c>
      <c r="D79" s="34">
        <v>2</v>
      </c>
    </row>
    <row r="80" spans="1:7" s="27" customFormat="1" ht="15.75" thickBot="1" x14ac:dyDescent="0.3">
      <c r="A80" s="28" t="s">
        <v>123</v>
      </c>
      <c r="B80" s="34">
        <v>1206.43</v>
      </c>
      <c r="C80" s="28" t="s">
        <v>32</v>
      </c>
      <c r="D80" s="34">
        <v>1</v>
      </c>
    </row>
    <row r="81" spans="1:4" s="27" customFormat="1" ht="15.75" thickBot="1" x14ac:dyDescent="0.3">
      <c r="A81" s="28" t="s">
        <v>124</v>
      </c>
      <c r="B81" s="34">
        <v>3527.19</v>
      </c>
      <c r="C81" s="28" t="s">
        <v>32</v>
      </c>
      <c r="D81" s="34">
        <v>1</v>
      </c>
    </row>
    <row r="82" spans="1:4" s="27" customFormat="1" ht="15.75" thickBot="1" x14ac:dyDescent="0.3">
      <c r="A82" s="28" t="s">
        <v>125</v>
      </c>
      <c r="B82" s="34">
        <v>1304.02</v>
      </c>
      <c r="C82" s="28" t="s">
        <v>32</v>
      </c>
      <c r="D82" s="34">
        <v>1</v>
      </c>
    </row>
    <row r="83" spans="1:4" s="27" customFormat="1" ht="15.75" thickBot="1" x14ac:dyDescent="0.3">
      <c r="A83" s="28" t="s">
        <v>126</v>
      </c>
      <c r="B83" s="34">
        <v>55508.89</v>
      </c>
      <c r="C83" s="28" t="s">
        <v>32</v>
      </c>
      <c r="D83" s="34">
        <v>23</v>
      </c>
    </row>
    <row r="84" spans="1:4" s="27" customFormat="1" ht="15.75" thickBot="1" x14ac:dyDescent="0.3">
      <c r="A84" s="28" t="s">
        <v>127</v>
      </c>
      <c r="B84" s="34">
        <v>436.67</v>
      </c>
      <c r="C84" s="28" t="s">
        <v>32</v>
      </c>
      <c r="D84" s="34">
        <v>1</v>
      </c>
    </row>
    <row r="85" spans="1:4" s="27" customFormat="1" ht="15.75" thickBot="1" x14ac:dyDescent="0.3">
      <c r="A85" s="28" t="s">
        <v>128</v>
      </c>
      <c r="B85" s="34">
        <v>565.63</v>
      </c>
      <c r="C85" s="28" t="s">
        <v>32</v>
      </c>
      <c r="D85" s="34">
        <v>1</v>
      </c>
    </row>
    <row r="86" spans="1:4" s="27" customFormat="1" ht="15.75" thickBot="1" x14ac:dyDescent="0.3">
      <c r="A86" s="28" t="s">
        <v>58</v>
      </c>
      <c r="B86" s="34">
        <v>913.6</v>
      </c>
      <c r="C86" s="28" t="s">
        <v>32</v>
      </c>
      <c r="D86" s="34">
        <v>1</v>
      </c>
    </row>
    <row r="87" spans="1:4" s="27" customFormat="1" ht="15.75" thickBot="1" x14ac:dyDescent="0.3">
      <c r="A87" s="28" t="s">
        <v>59</v>
      </c>
      <c r="B87" s="34">
        <v>773</v>
      </c>
      <c r="C87" s="28" t="s">
        <v>32</v>
      </c>
      <c r="D87" s="34">
        <v>1</v>
      </c>
    </row>
    <row r="88" spans="1:4" s="27" customFormat="1" ht="15.75" thickBot="1" x14ac:dyDescent="0.3">
      <c r="A88" s="28" t="s">
        <v>129</v>
      </c>
      <c r="B88" s="34">
        <v>2132.12</v>
      </c>
      <c r="C88" s="28" t="s">
        <v>130</v>
      </c>
      <c r="D88" s="34">
        <v>2</v>
      </c>
    </row>
    <row r="89" spans="1:4" s="27" customFormat="1" ht="15.75" thickBot="1" x14ac:dyDescent="0.3">
      <c r="A89" s="28" t="s">
        <v>27</v>
      </c>
      <c r="B89" s="34">
        <v>854.44</v>
      </c>
      <c r="C89" s="28" t="s">
        <v>32</v>
      </c>
      <c r="D89" s="34">
        <v>2</v>
      </c>
    </row>
    <row r="90" spans="1:4" s="27" customFormat="1" ht="15.75" thickBot="1" x14ac:dyDescent="0.3">
      <c r="A90" s="28" t="s">
        <v>131</v>
      </c>
      <c r="B90" s="34">
        <v>8538</v>
      </c>
      <c r="C90" s="28" t="s">
        <v>44</v>
      </c>
      <c r="D90" s="34">
        <v>1</v>
      </c>
    </row>
    <row r="91" spans="1:4" s="27" customFormat="1" ht="15.75" thickBot="1" x14ac:dyDescent="0.3">
      <c r="A91" s="28" t="s">
        <v>132</v>
      </c>
      <c r="B91" s="34">
        <v>6986</v>
      </c>
      <c r="C91" s="28" t="s">
        <v>111</v>
      </c>
      <c r="D91" s="34">
        <v>2</v>
      </c>
    </row>
    <row r="92" spans="1:4" s="27" customFormat="1" ht="15.75" thickBot="1" x14ac:dyDescent="0.3">
      <c r="A92" s="28" t="s">
        <v>133</v>
      </c>
      <c r="B92" s="34">
        <v>3292.51</v>
      </c>
      <c r="C92" s="28" t="s">
        <v>4</v>
      </c>
      <c r="D92" s="34">
        <v>13</v>
      </c>
    </row>
    <row r="93" spans="1:4" s="27" customFormat="1" ht="15.75" thickBot="1" x14ac:dyDescent="0.3">
      <c r="A93" s="28" t="s">
        <v>134</v>
      </c>
      <c r="B93" s="34">
        <v>17382.060000000001</v>
      </c>
      <c r="C93" s="28" t="s">
        <v>111</v>
      </c>
      <c r="D93" s="34">
        <v>9</v>
      </c>
    </row>
    <row r="94" spans="1:4" s="27" customFormat="1" ht="15.75" thickBot="1" x14ac:dyDescent="0.3">
      <c r="A94" s="28" t="s">
        <v>135</v>
      </c>
      <c r="B94" s="34">
        <v>1070.72</v>
      </c>
      <c r="C94" s="28" t="s">
        <v>32</v>
      </c>
      <c r="D94" s="34">
        <v>2</v>
      </c>
    </row>
    <row r="95" spans="1:4" s="27" customFormat="1" ht="15.75" thickBot="1" x14ac:dyDescent="0.3">
      <c r="A95" s="28" t="s">
        <v>43</v>
      </c>
      <c r="B95" s="34">
        <v>15670.76</v>
      </c>
      <c r="C95" s="28" t="s">
        <v>32</v>
      </c>
      <c r="D95" s="34">
        <v>28</v>
      </c>
    </row>
    <row r="96" spans="1:4" s="27" customFormat="1" ht="15.75" thickBot="1" x14ac:dyDescent="0.3">
      <c r="A96" s="28" t="s">
        <v>136</v>
      </c>
      <c r="B96" s="34">
        <v>854.92</v>
      </c>
      <c r="C96" s="28" t="s">
        <v>32</v>
      </c>
      <c r="D96" s="34">
        <v>1</v>
      </c>
    </row>
    <row r="97" spans="1:4" s="27" customFormat="1" ht="15.75" thickBot="1" x14ac:dyDescent="0.3">
      <c r="A97" s="28" t="s">
        <v>137</v>
      </c>
      <c r="B97" s="34">
        <v>144664.20000000001</v>
      </c>
      <c r="C97" s="28" t="s">
        <v>4</v>
      </c>
      <c r="D97" s="34">
        <v>60</v>
      </c>
    </row>
    <row r="98" spans="1:4" s="27" customFormat="1" ht="15.75" thickBot="1" x14ac:dyDescent="0.3">
      <c r="A98" s="28" t="s">
        <v>138</v>
      </c>
      <c r="B98" s="34">
        <v>9807.82</v>
      </c>
      <c r="C98" s="28" t="s">
        <v>4</v>
      </c>
      <c r="D98" s="34">
        <v>20.5</v>
      </c>
    </row>
    <row r="99" spans="1:4" s="27" customFormat="1" ht="15.75" thickBot="1" x14ac:dyDescent="0.3">
      <c r="A99" s="28" t="s">
        <v>139</v>
      </c>
      <c r="B99" s="34">
        <v>1474.72</v>
      </c>
      <c r="C99" s="28" t="s">
        <v>4</v>
      </c>
      <c r="D99" s="34">
        <v>1</v>
      </c>
    </row>
    <row r="100" spans="1:4" s="27" customFormat="1" ht="15.75" thickBot="1" x14ac:dyDescent="0.3">
      <c r="A100" s="28" t="s">
        <v>160</v>
      </c>
      <c r="B100" s="34">
        <v>51654.16</v>
      </c>
      <c r="C100" s="28" t="s">
        <v>44</v>
      </c>
      <c r="D100" s="34">
        <v>1</v>
      </c>
    </row>
    <row r="101" spans="1:4" s="27" customFormat="1" ht="15.75" thickBot="1" x14ac:dyDescent="0.3">
      <c r="A101" s="28" t="s">
        <v>140</v>
      </c>
      <c r="B101" s="34">
        <v>379.42</v>
      </c>
      <c r="C101" s="28" t="s">
        <v>32</v>
      </c>
      <c r="D101" s="34">
        <v>1</v>
      </c>
    </row>
    <row r="102" spans="1:4" s="16" customFormat="1" ht="28.5" outlineLevel="2" x14ac:dyDescent="0.25">
      <c r="A102" s="6" t="s">
        <v>17</v>
      </c>
      <c r="B102" s="20"/>
      <c r="C102" s="19"/>
      <c r="D102" s="19"/>
    </row>
    <row r="103" spans="1:4" s="5" customFormat="1" ht="29.25" thickBot="1" x14ac:dyDescent="0.3">
      <c r="A103" s="6" t="s">
        <v>18</v>
      </c>
      <c r="B103" s="13">
        <f>B104+B105</f>
        <v>262287.24</v>
      </c>
      <c r="C103" s="15"/>
      <c r="D103" s="14"/>
    </row>
    <row r="104" spans="1:4" s="27" customFormat="1" ht="15.75" thickBot="1" x14ac:dyDescent="0.3">
      <c r="A104" s="28" t="s">
        <v>142</v>
      </c>
      <c r="B104" s="34">
        <v>135602.68</v>
      </c>
      <c r="C104" s="28" t="s">
        <v>3</v>
      </c>
      <c r="D104" s="34">
        <v>29530.2</v>
      </c>
    </row>
    <row r="105" spans="1:4" s="27" customFormat="1" ht="15.75" thickBot="1" x14ac:dyDescent="0.3">
      <c r="A105" s="28" t="s">
        <v>75</v>
      </c>
      <c r="B105" s="34">
        <v>126684.56</v>
      </c>
      <c r="C105" s="28" t="s">
        <v>3</v>
      </c>
      <c r="D105" s="34">
        <v>29530.2</v>
      </c>
    </row>
    <row r="106" spans="1:4" s="5" customFormat="1" ht="28.5" x14ac:dyDescent="0.25">
      <c r="A106" s="6" t="s">
        <v>19</v>
      </c>
      <c r="B106" s="13"/>
      <c r="C106" s="15"/>
      <c r="D106" s="14"/>
    </row>
    <row r="107" spans="1:4" s="5" customFormat="1" ht="29.25" thickBot="1" x14ac:dyDescent="0.3">
      <c r="A107" s="6" t="s">
        <v>20</v>
      </c>
      <c r="B107" s="13">
        <f>SUM(B108:B110)</f>
        <v>8926.52</v>
      </c>
      <c r="C107" s="15"/>
      <c r="D107" s="14"/>
    </row>
    <row r="108" spans="1:4" s="27" customFormat="1" ht="15.75" thickBot="1" x14ac:dyDescent="0.3">
      <c r="A108" s="28" t="s">
        <v>47</v>
      </c>
      <c r="B108" s="34">
        <v>937.39</v>
      </c>
      <c r="C108" s="28" t="s">
        <v>111</v>
      </c>
      <c r="D108" s="34">
        <v>1</v>
      </c>
    </row>
    <row r="109" spans="1:4" s="27" customFormat="1" ht="15.75" thickBot="1" x14ac:dyDescent="0.3">
      <c r="A109" s="28" t="s">
        <v>40</v>
      </c>
      <c r="B109" s="34">
        <v>1563.21</v>
      </c>
      <c r="C109" s="28" t="s">
        <v>4</v>
      </c>
      <c r="D109" s="34">
        <v>3</v>
      </c>
    </row>
    <row r="110" spans="1:4" s="27" customFormat="1" ht="15.75" thickBot="1" x14ac:dyDescent="0.3">
      <c r="A110" s="28" t="s">
        <v>143</v>
      </c>
      <c r="B110" s="34">
        <v>6425.92</v>
      </c>
      <c r="C110" s="28" t="s">
        <v>32</v>
      </c>
      <c r="D110" s="34">
        <v>1</v>
      </c>
    </row>
    <row r="111" spans="1:4" s="5" customFormat="1" ht="28.5" x14ac:dyDescent="0.25">
      <c r="A111" s="6" t="s">
        <v>21</v>
      </c>
      <c r="B111" s="13">
        <v>0</v>
      </c>
      <c r="C111" s="15"/>
      <c r="D111" s="14"/>
    </row>
    <row r="112" spans="1:4" s="5" customFormat="1" ht="29.25" thickBot="1" x14ac:dyDescent="0.3">
      <c r="A112" s="6" t="s">
        <v>22</v>
      </c>
      <c r="B112" s="13">
        <f>B113+B114</f>
        <v>62249.66</v>
      </c>
      <c r="C112" s="15"/>
      <c r="D112" s="14"/>
    </row>
    <row r="113" spans="1:4" s="27" customFormat="1" ht="15.75" thickBot="1" x14ac:dyDescent="0.3">
      <c r="A113" s="28" t="s">
        <v>76</v>
      </c>
      <c r="B113" s="34">
        <v>29766.44</v>
      </c>
      <c r="C113" s="28" t="s">
        <v>3</v>
      </c>
      <c r="D113" s="34">
        <v>29530.2</v>
      </c>
    </row>
    <row r="114" spans="1:4" s="27" customFormat="1" ht="15.75" thickBot="1" x14ac:dyDescent="0.3">
      <c r="A114" s="28" t="s">
        <v>77</v>
      </c>
      <c r="B114" s="34">
        <v>32483.22</v>
      </c>
      <c r="C114" s="28" t="s">
        <v>3</v>
      </c>
      <c r="D114" s="34">
        <v>29530.2</v>
      </c>
    </row>
    <row r="115" spans="1:4" s="5" customFormat="1" ht="43.5" thickBot="1" x14ac:dyDescent="0.3">
      <c r="A115" s="6" t="s">
        <v>23</v>
      </c>
      <c r="B115" s="13">
        <f>B116</f>
        <v>1432.58</v>
      </c>
      <c r="C115" s="15"/>
      <c r="D115" s="14"/>
    </row>
    <row r="116" spans="1:4" s="27" customFormat="1" ht="15.75" thickBot="1" x14ac:dyDescent="0.3">
      <c r="A116" s="28" t="s">
        <v>145</v>
      </c>
      <c r="B116" s="34">
        <v>1432.58</v>
      </c>
      <c r="C116" s="28" t="s">
        <v>3</v>
      </c>
      <c r="D116" s="34">
        <v>863</v>
      </c>
    </row>
    <row r="117" spans="1:4" s="5" customFormat="1" ht="57.75" thickBot="1" x14ac:dyDescent="0.3">
      <c r="A117" s="6" t="s">
        <v>24</v>
      </c>
      <c r="B117" s="13">
        <f>SUM(B118:B133)</f>
        <v>228710.10999999996</v>
      </c>
      <c r="C117" s="15"/>
      <c r="D117" s="14"/>
    </row>
    <row r="118" spans="1:4" s="27" customFormat="1" ht="15.75" thickBot="1" x14ac:dyDescent="0.3">
      <c r="A118" s="28" t="s">
        <v>146</v>
      </c>
      <c r="B118" s="34">
        <v>260.55</v>
      </c>
      <c r="C118" s="28" t="s">
        <v>147</v>
      </c>
      <c r="D118" s="34">
        <v>7.5</v>
      </c>
    </row>
    <row r="119" spans="1:4" s="27" customFormat="1" ht="15.75" thickBot="1" x14ac:dyDescent="0.3">
      <c r="A119" s="28" t="s">
        <v>148</v>
      </c>
      <c r="B119" s="34">
        <v>6883.56</v>
      </c>
      <c r="C119" s="28" t="s">
        <v>32</v>
      </c>
      <c r="D119" s="34">
        <v>3.5</v>
      </c>
    </row>
    <row r="120" spans="1:4" s="27" customFormat="1" ht="15.75" thickBot="1" x14ac:dyDescent="0.3">
      <c r="A120" s="28" t="s">
        <v>60</v>
      </c>
      <c r="B120" s="34">
        <v>4498.43</v>
      </c>
      <c r="C120" s="28" t="s">
        <v>32</v>
      </c>
      <c r="D120" s="34">
        <v>2.25</v>
      </c>
    </row>
    <row r="121" spans="1:4" s="27" customFormat="1" ht="15.75" thickBot="1" x14ac:dyDescent="0.3">
      <c r="A121" s="28" t="s">
        <v>149</v>
      </c>
      <c r="B121" s="34">
        <v>12091.2</v>
      </c>
      <c r="C121" s="28" t="s">
        <v>150</v>
      </c>
      <c r="D121" s="34">
        <v>120</v>
      </c>
    </row>
    <row r="122" spans="1:4" s="27" customFormat="1" ht="15.75" thickBot="1" x14ac:dyDescent="0.3">
      <c r="A122" s="28" t="s">
        <v>61</v>
      </c>
      <c r="B122" s="34">
        <v>3298.8</v>
      </c>
      <c r="C122" s="28" t="s">
        <v>32</v>
      </c>
      <c r="D122" s="34">
        <v>0.25</v>
      </c>
    </row>
    <row r="123" spans="1:4" s="27" customFormat="1" ht="15.75" thickBot="1" x14ac:dyDescent="0.3">
      <c r="A123" s="28" t="s">
        <v>151</v>
      </c>
      <c r="B123" s="34">
        <v>18042.439999999999</v>
      </c>
      <c r="C123" s="28" t="s">
        <v>152</v>
      </c>
      <c r="D123" s="34">
        <v>13</v>
      </c>
    </row>
    <row r="124" spans="1:4" s="40" customFormat="1" ht="15.75" thickBot="1" x14ac:dyDescent="0.3">
      <c r="A124" s="38" t="s">
        <v>90</v>
      </c>
      <c r="B124" s="39">
        <v>28500</v>
      </c>
      <c r="C124" s="38" t="s">
        <v>32</v>
      </c>
      <c r="D124" s="39">
        <v>3</v>
      </c>
    </row>
    <row r="125" spans="1:4" s="27" customFormat="1" ht="15.75" thickBot="1" x14ac:dyDescent="0.3">
      <c r="A125" s="28" t="s">
        <v>78</v>
      </c>
      <c r="B125" s="34">
        <v>502.01</v>
      </c>
      <c r="C125" s="28" t="s">
        <v>3</v>
      </c>
      <c r="D125" s="34">
        <v>29530.2</v>
      </c>
    </row>
    <row r="126" spans="1:4" s="27" customFormat="1" ht="15.75" thickBot="1" x14ac:dyDescent="0.3">
      <c r="A126" s="28" t="s">
        <v>153</v>
      </c>
      <c r="B126" s="34">
        <v>502.01</v>
      </c>
      <c r="C126" s="28" t="s">
        <v>3</v>
      </c>
      <c r="D126" s="34">
        <v>29530.2</v>
      </c>
    </row>
    <row r="127" spans="1:4" s="27" customFormat="1" ht="15.75" thickBot="1" x14ac:dyDescent="0.3">
      <c r="A127" s="28" t="s">
        <v>154</v>
      </c>
      <c r="B127" s="34">
        <v>403.62</v>
      </c>
      <c r="C127" s="28" t="s">
        <v>32</v>
      </c>
      <c r="D127" s="34">
        <v>6</v>
      </c>
    </row>
    <row r="128" spans="1:4" s="27" customFormat="1" ht="15.75" thickBot="1" x14ac:dyDescent="0.3">
      <c r="A128" s="28" t="s">
        <v>62</v>
      </c>
      <c r="B128" s="34">
        <v>5040</v>
      </c>
      <c r="C128" s="28" t="s">
        <v>3</v>
      </c>
      <c r="D128" s="34">
        <v>400</v>
      </c>
    </row>
    <row r="129" spans="1:5" s="27" customFormat="1" ht="15.75" thickBot="1" x14ac:dyDescent="0.3">
      <c r="A129" s="28" t="s">
        <v>79</v>
      </c>
      <c r="B129" s="34">
        <v>64957.2</v>
      </c>
      <c r="C129" s="28" t="s">
        <v>3</v>
      </c>
      <c r="D129" s="34">
        <v>29526</v>
      </c>
    </row>
    <row r="130" spans="1:5" s="27" customFormat="1" ht="15.75" thickBot="1" x14ac:dyDescent="0.3">
      <c r="A130" s="28" t="s">
        <v>155</v>
      </c>
      <c r="B130" s="34">
        <v>67328.88</v>
      </c>
      <c r="C130" s="28" t="s">
        <v>3</v>
      </c>
      <c r="D130" s="34">
        <v>29530.2</v>
      </c>
    </row>
    <row r="131" spans="1:5" s="27" customFormat="1" ht="15.75" thickBot="1" x14ac:dyDescent="0.3">
      <c r="A131" s="28" t="s">
        <v>156</v>
      </c>
      <c r="B131" s="34">
        <v>3399.58</v>
      </c>
      <c r="C131" s="28" t="s">
        <v>32</v>
      </c>
      <c r="D131" s="34">
        <v>2</v>
      </c>
    </row>
    <row r="132" spans="1:5" s="27" customFormat="1" ht="15.75" thickBot="1" x14ac:dyDescent="0.3">
      <c r="A132" s="28" t="s">
        <v>157</v>
      </c>
      <c r="B132" s="34">
        <v>6476.86</v>
      </c>
      <c r="C132" s="28" t="s">
        <v>152</v>
      </c>
      <c r="D132" s="34">
        <v>13</v>
      </c>
    </row>
    <row r="133" spans="1:5" s="27" customFormat="1" ht="15.75" thickBot="1" x14ac:dyDescent="0.3">
      <c r="A133" s="28" t="s">
        <v>158</v>
      </c>
      <c r="B133" s="34">
        <v>6524.97</v>
      </c>
      <c r="C133" s="28" t="s">
        <v>159</v>
      </c>
      <c r="D133" s="34">
        <v>1</v>
      </c>
    </row>
    <row r="134" spans="1:5" s="5" customFormat="1" x14ac:dyDescent="0.25">
      <c r="A134" s="6" t="s">
        <v>25</v>
      </c>
      <c r="B134" s="13">
        <f>B135</f>
        <v>8520</v>
      </c>
      <c r="C134" s="15"/>
      <c r="D134" s="14"/>
    </row>
    <row r="135" spans="1:5" s="5" customFormat="1" ht="45" x14ac:dyDescent="0.25">
      <c r="A135" s="17" t="s">
        <v>6</v>
      </c>
      <c r="B135" s="21">
        <f>D135*12*5</f>
        <v>8520</v>
      </c>
      <c r="C135" s="17" t="s">
        <v>5</v>
      </c>
      <c r="D135" s="17">
        <v>142</v>
      </c>
    </row>
    <row r="136" spans="1:5" s="5" customFormat="1" x14ac:dyDescent="0.25">
      <c r="A136" s="6" t="s">
        <v>80</v>
      </c>
      <c r="B136" s="35">
        <f>B13+B16+B19+B20+B28+B54+B107+B111+B112+B115+B1050+B117+B103+B102</f>
        <v>1877343.89</v>
      </c>
      <c r="C136" s="22" t="s">
        <v>28</v>
      </c>
      <c r="D136" s="14"/>
      <c r="E136" s="29"/>
    </row>
    <row r="137" spans="1:5" s="5" customFormat="1" x14ac:dyDescent="0.25">
      <c r="A137" s="6" t="s">
        <v>81</v>
      </c>
      <c r="B137" s="36">
        <f>B136*1.2+B134</f>
        <v>2261332.6679999996</v>
      </c>
      <c r="C137" s="22" t="s">
        <v>28</v>
      </c>
      <c r="D137" s="14"/>
    </row>
    <row r="138" spans="1:5" s="5" customFormat="1" x14ac:dyDescent="0.25">
      <c r="A138" s="6" t="s">
        <v>82</v>
      </c>
      <c r="B138" s="36">
        <f>B6+B9-B137+B4</f>
        <v>-3087542.2979999995</v>
      </c>
      <c r="C138" s="22" t="s">
        <v>28</v>
      </c>
      <c r="D138" s="14"/>
    </row>
    <row r="139" spans="1:5" s="5" customFormat="1" ht="28.5" hidden="1" x14ac:dyDescent="0.25">
      <c r="A139" s="23" t="s">
        <v>83</v>
      </c>
      <c r="B139" s="13">
        <f>B138+B8</f>
        <v>-3051076.8979999991</v>
      </c>
      <c r="C139" s="22" t="s">
        <v>28</v>
      </c>
      <c r="D139" s="14"/>
    </row>
    <row r="140" spans="1:5" s="5" customFormat="1" x14ac:dyDescent="0.25">
      <c r="A140" s="24"/>
      <c r="B140" s="25"/>
      <c r="C140" s="24"/>
      <c r="D140" s="26"/>
    </row>
    <row r="141" spans="1:5" s="5" customFormat="1" x14ac:dyDescent="0.25">
      <c r="A141" s="24"/>
      <c r="B141" s="25"/>
      <c r="C141" s="24"/>
      <c r="D141" s="26"/>
    </row>
    <row r="142" spans="1:5" s="5" customFormat="1" x14ac:dyDescent="0.25">
      <c r="A142" s="24"/>
      <c r="B142" s="25"/>
      <c r="C142" s="24"/>
      <c r="D142" s="26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2018-03-14T05:23:33Z</cp:lastPrinted>
  <dcterms:created xsi:type="dcterms:W3CDTF">2016-03-18T02:51:51Z</dcterms:created>
  <dcterms:modified xsi:type="dcterms:W3CDTF">2023-03-13T05:20:43Z</dcterms:modified>
</cp:coreProperties>
</file>